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0" yWindow="615" windowWidth="22695" windowHeight="10170"/>
  </bookViews>
  <sheets>
    <sheet name="Документ" sheetId="2" r:id="rId1"/>
  </sheets>
  <definedNames>
    <definedName name="_xlnm.Print_Titles" localSheetId="0">Документ!$7:$7</definedName>
  </definedNames>
  <calcPr calcId="145621"/>
</workbook>
</file>

<file path=xl/calcChain.xml><?xml version="1.0" encoding="utf-8"?>
<calcChain xmlns="http://schemas.openxmlformats.org/spreadsheetml/2006/main">
  <c r="H15" i="2" l="1"/>
  <c r="H16" i="2" l="1"/>
  <c r="H8" i="2" s="1"/>
  <c r="H13" i="2"/>
  <c r="H12" i="2" l="1"/>
  <c r="H11" i="2"/>
</calcChain>
</file>

<file path=xl/sharedStrings.xml><?xml version="1.0" encoding="utf-8"?>
<sst xmlns="http://schemas.openxmlformats.org/spreadsheetml/2006/main" count="58" uniqueCount="31">
  <si>
    <t/>
  </si>
  <si>
    <t>Сумма на 2024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</si>
  <si>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</si>
  <si>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</si>
  <si>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</si>
  <si>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</si>
  <si>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</si>
  <si>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</si>
  <si>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</si>
  <si>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0102000004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</si>
  <si>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</si>
  <si>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</si>
  <si>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</si>
  <si>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</si>
  <si>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</si>
  <si>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</si>
  <si>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>0105020104</t>
  </si>
  <si>
    <t xml:space="preserve">            Увеличение прочих остатков денежных средств бюджетов городских округов</t>
  </si>
  <si>
    <t>991</t>
  </si>
  <si>
    <t>510</t>
  </si>
  <si>
    <t xml:space="preserve">            Уменьшение прочих остатков денежных средств бюджетов городских округов</t>
  </si>
  <si>
    <t>610</t>
  </si>
  <si>
    <t>Всего источников:</t>
  </si>
  <si>
    <t>ПРИЛОЖЕНИЕ № 2
к решению Думы Вилючинского 
городского округа
от ____________  № _________</t>
  </si>
  <si>
    <t>ПРИЛОЖЕНИЕ № 2
к решению Думы Вилючинского 
городского округа
от 22.12.2023  № 340/65-7</t>
  </si>
  <si>
    <t>Дата: 20.09.2024</t>
  </si>
  <si>
    <t>ИСТОЧНИКИ ФИНАНСИРОВАНИЯ ДЕФИЦИТА 
МЕСТНОГО БЮДЖЕТА НА 2024 ГОД</t>
  </si>
  <si>
    <t>(тысяч рублей)</t>
  </si>
  <si>
    <t>Дата: 01.01.2024</t>
  </si>
  <si>
    <t>Наименование показателя</t>
  </si>
  <si>
    <t>Код бюджетной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</si>
</sst>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4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0" fillId="0" borderId="0" xfId="0" applyFont="1" applyFill="1" applyProtection="1">
      <protection locked="0"/>
    </xf>
    <xf numFmtId="4" fontId="3" fillId="5" borderId="6" xfId="14" applyNumberForma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0" fillId="0" borderId="1" xfId="0" applyFont="1" applyFill="1" applyBorder="1" applyAlignment="1" applyProtection="1">
      <alignment horizontal="left" wrapText="1"/>
      <protection locked="0"/>
    </xf>
    <xf numFmtId="4" fontId="3" fillId="3" borderId="2" xfId="11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2" fillId="0" borderId="1" xfId="2" applyNumberFormat="1" applyBorder="1" applyProtection="1"/>
    <xf numFmtId="0" fontId="2" fillId="0" borderId="1" xfId="12" applyNumberFormat="1" applyFont="1" applyBorder="1" applyProtection="1">
      <alignment horizontal="right"/>
    </xf>
    <xf numFmtId="4" fontId="2" fillId="5" borderId="1" xfId="13" applyNumberFormat="1" applyFont="1" applyFill="1" applyBorder="1" applyProtection="1">
      <alignment horizontal="right" vertical="top" shrinkToFit="1"/>
    </xf>
    <xf numFmtId="0" fontId="2" fillId="0" borderId="1" xfId="2" applyNumberFormat="1" applyFont="1" applyBorder="1" applyProtection="1"/>
    <xf numFmtId="0" fontId="2" fillId="0" borderId="1" xfId="2" applyNumberFormat="1" applyFont="1" applyFill="1" applyProtection="1"/>
    <xf numFmtId="0" fontId="2" fillId="0" borderId="1" xfId="2" applyNumberFormat="1" applyFont="1" applyFill="1" applyAlignment="1" applyProtection="1">
      <alignment horizontal="center"/>
    </xf>
    <xf numFmtId="0" fontId="2" fillId="0" borderId="1" xfId="3" applyNumberFormat="1" applyFont="1" applyFill="1" applyProtection="1">
      <alignment horizontal="right"/>
    </xf>
    <xf numFmtId="0" fontId="7" fillId="0" borderId="2" xfId="5" applyNumberFormat="1" applyFont="1" applyProtection="1">
      <alignment vertical="top" wrapText="1"/>
    </xf>
    <xf numFmtId="49" fontId="7" fillId="0" borderId="3" xfId="6" applyNumberFormat="1" applyFont="1" applyProtection="1">
      <alignment horizontal="center" vertical="top" shrinkToFit="1"/>
    </xf>
    <xf numFmtId="49" fontId="7" fillId="0" borderId="4" xfId="7" applyNumberFormat="1" applyFont="1" applyProtection="1">
      <alignment horizontal="center" vertical="top" shrinkToFit="1"/>
    </xf>
    <xf numFmtId="49" fontId="7" fillId="0" borderId="5" xfId="8" applyNumberFormat="1" applyFont="1" applyProtection="1">
      <alignment horizontal="center" vertical="top" shrinkToFit="1"/>
    </xf>
    <xf numFmtId="49" fontId="7" fillId="0" borderId="2" xfId="9" applyNumberFormat="1" applyFont="1" applyProtection="1">
      <alignment horizontal="center" vertical="top" shrinkToFit="1"/>
    </xf>
    <xf numFmtId="0" fontId="7" fillId="0" borderId="6" xfId="12" applyNumberFormat="1" applyFont="1" applyProtection="1">
      <alignment horizontal="right"/>
    </xf>
    <xf numFmtId="164" fontId="7" fillId="5" borderId="2" xfId="10" applyNumberFormat="1" applyFont="1" applyFill="1" applyProtection="1">
      <alignment horizontal="right" vertical="top" shrinkToFit="1"/>
    </xf>
    <xf numFmtId="164" fontId="7" fillId="5" borderId="6" xfId="13" applyNumberFormat="1" applyFont="1" applyFill="1" applyProtection="1">
      <alignment horizontal="right" vertical="top" shrinkToFit="1"/>
    </xf>
    <xf numFmtId="0" fontId="2" fillId="0" borderId="5" xfId="4" applyNumberFormat="1" applyBorder="1" applyProtection="1">
      <alignment horizontal="center" vertical="center" wrapText="1"/>
    </xf>
    <xf numFmtId="0" fontId="7" fillId="0" borderId="9" xfId="5" applyNumberFormat="1" applyFont="1" applyBorder="1" applyProtection="1">
      <alignment vertical="top" wrapText="1"/>
    </xf>
    <xf numFmtId="49" fontId="7" fillId="0" borderId="10" xfId="6" applyNumberFormat="1" applyFont="1" applyBorder="1" applyProtection="1">
      <alignment horizontal="center" vertical="top" shrinkToFit="1"/>
    </xf>
    <xf numFmtId="49" fontId="7" fillId="0" borderId="7" xfId="7" applyNumberFormat="1" applyFont="1" applyBorder="1" applyProtection="1">
      <alignment horizontal="center" vertical="top" shrinkToFit="1"/>
    </xf>
    <xf numFmtId="49" fontId="7" fillId="0" borderId="11" xfId="8" applyNumberFormat="1" applyFont="1" applyBorder="1" applyProtection="1">
      <alignment horizontal="center" vertical="top" shrinkToFit="1"/>
    </xf>
    <xf numFmtId="0" fontId="2" fillId="0" borderId="8" xfId="1" applyNumberFormat="1" applyFont="1" applyFill="1" applyBorder="1" applyAlignment="1" applyProtection="1">
      <alignment horizontal="center" vertical="center" wrapText="1"/>
    </xf>
    <xf numFmtId="0" fontId="2" fillId="0" borderId="1" xfId="12" applyNumberFormat="1" applyFont="1" applyBorder="1" applyProtection="1">
      <alignment horizontal="right"/>
    </xf>
    <xf numFmtId="0" fontId="2" fillId="0" borderId="1" xfId="12" applyFont="1" applyBorder="1">
      <alignment horizontal="right"/>
    </xf>
    <xf numFmtId="0" fontId="0" fillId="0" borderId="0" xfId="0" applyFont="1" applyFill="1" applyAlignment="1" applyProtection="1">
      <alignment horizontal="left" vertical="top" wrapText="1"/>
      <protection locked="0"/>
    </xf>
    <xf numFmtId="0" fontId="0" fillId="0" borderId="1" xfId="0" applyFont="1" applyFill="1" applyBorder="1" applyAlignment="1" applyProtection="1">
      <alignment horizontal="left" wrapText="1"/>
      <protection locked="0"/>
    </xf>
    <xf numFmtId="0" fontId="6" fillId="0" borderId="1" xfId="1" applyNumberFormat="1" applyFont="1" applyFill="1" applyAlignment="1" applyProtection="1">
      <alignment horizontal="center" wrapText="1"/>
    </xf>
    <xf numFmtId="0" fontId="6" fillId="0" borderId="1" xfId="1" applyFont="1" applyFill="1">
      <alignment horizontal="center"/>
    </xf>
    <xf numFmtId="0" fontId="2" fillId="0" borderId="8" xfId="23" applyNumberFormat="1" applyFont="1" applyFill="1" applyBorder="1" applyAlignment="1" applyProtection="1">
      <alignment horizontal="center" vertical="center" wrapText="1"/>
    </xf>
    <xf numFmtId="0" fontId="2" fillId="0" borderId="8" xfId="23" applyFont="1" applyFill="1" applyBorder="1" applyAlignment="1">
      <alignment horizontal="center" vertical="center" wrapText="1"/>
    </xf>
    <xf numFmtId="0" fontId="7" fillId="0" borderId="6" xfId="12" applyNumberFormat="1" applyFont="1" applyProtection="1">
      <alignment horizontal="right"/>
    </xf>
    <xf numFmtId="0" fontId="7" fillId="0" borderId="6" xfId="12" applyFont="1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tabSelected="1" workbookViewId="0">
      <pane ySplit="7" topLeftCell="A8" activePane="bottomLeft" state="frozen"/>
      <selection pane="bottomLeft" activeCell="A7" sqref="A7:E7"/>
    </sheetView>
  </sheetViews>
  <sheetFormatPr defaultRowHeight="15" outlineLevelRow="5" x14ac:dyDescent="0.25"/>
  <cols>
    <col min="1" max="1" width="48.28515625" style="7" customWidth="1"/>
    <col min="2" max="2" width="7.28515625" style="7" hidden="1" customWidth="1"/>
    <col min="3" max="3" width="15.42578125" style="7" customWidth="1"/>
    <col min="4" max="4" width="4.85546875" style="7" customWidth="1"/>
    <col min="5" max="5" width="18.42578125" style="7" customWidth="1"/>
    <col min="6" max="7" width="9.140625" style="7" hidden="1"/>
    <col min="8" max="8" width="20.7109375" style="7" customWidth="1"/>
    <col min="9" max="14" width="9.140625" style="1" hidden="1"/>
    <col min="15" max="16384" width="9.140625" style="1"/>
  </cols>
  <sheetData>
    <row r="1" spans="1:14" ht="68.25" customHeight="1" x14ac:dyDescent="0.25">
      <c r="A1" s="5"/>
      <c r="B1" s="5"/>
      <c r="C1" s="5"/>
      <c r="D1" s="5"/>
      <c r="E1" s="34" t="s">
        <v>23</v>
      </c>
      <c r="F1" s="34"/>
      <c r="G1" s="34"/>
      <c r="H1" s="34"/>
      <c r="I1" s="5"/>
      <c r="J1" s="5"/>
      <c r="K1" s="5"/>
      <c r="L1" s="5"/>
      <c r="M1" s="5"/>
      <c r="N1" s="5"/>
    </row>
    <row r="2" spans="1:14" ht="73.5" customHeight="1" x14ac:dyDescent="0.25">
      <c r="A2" s="5"/>
      <c r="B2" s="5"/>
      <c r="C2" s="5"/>
      <c r="D2" s="5"/>
      <c r="E2" s="35" t="s">
        <v>24</v>
      </c>
      <c r="F2" s="35"/>
      <c r="G2" s="35"/>
      <c r="H2" s="35"/>
      <c r="I2" s="35"/>
      <c r="J2" s="35"/>
      <c r="K2" s="35"/>
      <c r="L2" s="35"/>
      <c r="M2" s="35"/>
      <c r="N2" s="35"/>
    </row>
    <row r="3" spans="1:14" ht="34.5" customHeight="1" x14ac:dyDescent="0.25">
      <c r="A3" s="5"/>
      <c r="B3" s="5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60" customHeight="1" x14ac:dyDescent="0.25">
      <c r="A4" s="36" t="s">
        <v>26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s="5" customFormat="1" ht="12" customHeight="1" x14ac:dyDescent="0.25">
      <c r="A5" s="15"/>
      <c r="B5" s="15"/>
      <c r="C5" s="15"/>
      <c r="D5" s="15"/>
      <c r="E5" s="15"/>
      <c r="F5" s="15"/>
      <c r="G5" s="15"/>
      <c r="H5" s="16" t="s">
        <v>27</v>
      </c>
      <c r="I5" s="15"/>
      <c r="J5" s="15"/>
      <c r="K5" s="15"/>
      <c r="L5" s="15"/>
      <c r="M5" s="15"/>
      <c r="N5" s="17" t="s">
        <v>28</v>
      </c>
    </row>
    <row r="6" spans="1:14" ht="1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 t="s">
        <v>25</v>
      </c>
    </row>
    <row r="7" spans="1:14" ht="20.25" customHeight="1" x14ac:dyDescent="0.25">
      <c r="A7" s="31" t="s">
        <v>29</v>
      </c>
      <c r="B7" s="38" t="s">
        <v>30</v>
      </c>
      <c r="C7" s="39"/>
      <c r="D7" s="39"/>
      <c r="E7" s="39"/>
      <c r="F7" s="26" t="s">
        <v>0</v>
      </c>
      <c r="G7" s="4" t="s">
        <v>0</v>
      </c>
      <c r="H7" s="4" t="s">
        <v>1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5.5" x14ac:dyDescent="0.25">
      <c r="A8" s="27" t="s">
        <v>2</v>
      </c>
      <c r="B8" s="28" t="s">
        <v>3</v>
      </c>
      <c r="C8" s="29" t="s">
        <v>4</v>
      </c>
      <c r="D8" s="29" t="s">
        <v>5</v>
      </c>
      <c r="E8" s="30" t="s">
        <v>3</v>
      </c>
      <c r="F8" s="22"/>
      <c r="G8" s="22"/>
      <c r="H8" s="24">
        <f>H16</f>
        <v>29825.315040000249</v>
      </c>
      <c r="I8" s="9">
        <v>29825315.039999999</v>
      </c>
      <c r="J8" s="9">
        <v>0</v>
      </c>
      <c r="K8" s="9">
        <v>29825315.039999999</v>
      </c>
      <c r="L8" s="9">
        <v>0</v>
      </c>
      <c r="M8" s="9">
        <v>29825315.039999999</v>
      </c>
      <c r="N8" s="9">
        <v>0</v>
      </c>
    </row>
    <row r="9" spans="1:14" outlineLevel="1" x14ac:dyDescent="0.25">
      <c r="A9" s="18" t="s">
        <v>6</v>
      </c>
      <c r="B9" s="19" t="s">
        <v>3</v>
      </c>
      <c r="C9" s="20" t="s">
        <v>7</v>
      </c>
      <c r="D9" s="20" t="s">
        <v>5</v>
      </c>
      <c r="E9" s="21" t="s">
        <v>3</v>
      </c>
      <c r="F9" s="22"/>
      <c r="G9" s="22"/>
      <c r="H9" s="24">
        <v>-21000</v>
      </c>
      <c r="I9" s="9">
        <v>-21000000</v>
      </c>
      <c r="J9" s="9">
        <v>0</v>
      </c>
      <c r="K9" s="9">
        <v>-21000000</v>
      </c>
      <c r="L9" s="9">
        <v>0</v>
      </c>
      <c r="M9" s="9">
        <v>-21000000</v>
      </c>
      <c r="N9" s="9">
        <v>0</v>
      </c>
    </row>
    <row r="10" spans="1:14" ht="38.25" outlineLevel="4" x14ac:dyDescent="0.25">
      <c r="A10" s="18" t="s">
        <v>8</v>
      </c>
      <c r="B10" s="19" t="s">
        <v>3</v>
      </c>
      <c r="C10" s="20" t="s">
        <v>9</v>
      </c>
      <c r="D10" s="20" t="s">
        <v>5</v>
      </c>
      <c r="E10" s="21" t="s">
        <v>3</v>
      </c>
      <c r="F10" s="22"/>
      <c r="G10" s="22"/>
      <c r="H10" s="24">
        <v>-21000</v>
      </c>
      <c r="I10" s="9">
        <v>-21000000</v>
      </c>
      <c r="J10" s="9">
        <v>0</v>
      </c>
      <c r="K10" s="9">
        <v>-21000000</v>
      </c>
      <c r="L10" s="9">
        <v>0</v>
      </c>
      <c r="M10" s="9">
        <v>-21000000</v>
      </c>
      <c r="N10" s="9">
        <v>0</v>
      </c>
    </row>
    <row r="11" spans="1:14" ht="25.5" outlineLevel="1" x14ac:dyDescent="0.25">
      <c r="A11" s="18" t="s">
        <v>10</v>
      </c>
      <c r="B11" s="19" t="s">
        <v>3</v>
      </c>
      <c r="C11" s="20" t="s">
        <v>11</v>
      </c>
      <c r="D11" s="20" t="s">
        <v>5</v>
      </c>
      <c r="E11" s="21" t="s">
        <v>3</v>
      </c>
      <c r="F11" s="22"/>
      <c r="G11" s="22"/>
      <c r="H11" s="24">
        <f>H13</f>
        <v>50825.315040000249</v>
      </c>
      <c r="I11" s="9">
        <v>50825315.039999999</v>
      </c>
      <c r="J11" s="9">
        <v>0</v>
      </c>
      <c r="K11" s="9">
        <v>50825315.039999999</v>
      </c>
      <c r="L11" s="9">
        <v>0</v>
      </c>
      <c r="M11" s="9">
        <v>50825315.039999999</v>
      </c>
      <c r="N11" s="9">
        <v>0</v>
      </c>
    </row>
    <row r="12" spans="1:14" outlineLevel="2" x14ac:dyDescent="0.25">
      <c r="A12" s="18" t="s">
        <v>12</v>
      </c>
      <c r="B12" s="19" t="s">
        <v>3</v>
      </c>
      <c r="C12" s="20" t="s">
        <v>13</v>
      </c>
      <c r="D12" s="20" t="s">
        <v>5</v>
      </c>
      <c r="E12" s="21" t="s">
        <v>3</v>
      </c>
      <c r="F12" s="22"/>
      <c r="G12" s="22"/>
      <c r="H12" s="24">
        <f>H13</f>
        <v>50825.315040000249</v>
      </c>
      <c r="I12" s="9">
        <v>50825315.039999999</v>
      </c>
      <c r="J12" s="9">
        <v>0</v>
      </c>
      <c r="K12" s="9">
        <v>50825315.039999999</v>
      </c>
      <c r="L12" s="9">
        <v>0</v>
      </c>
      <c r="M12" s="9">
        <v>50825315.039999999</v>
      </c>
      <c r="N12" s="9">
        <v>0</v>
      </c>
    </row>
    <row r="13" spans="1:14" ht="25.5" outlineLevel="3" x14ac:dyDescent="0.25">
      <c r="A13" s="18" t="s">
        <v>14</v>
      </c>
      <c r="B13" s="19" t="s">
        <v>3</v>
      </c>
      <c r="C13" s="20" t="s">
        <v>15</v>
      </c>
      <c r="D13" s="20" t="s">
        <v>5</v>
      </c>
      <c r="E13" s="21" t="s">
        <v>3</v>
      </c>
      <c r="F13" s="22"/>
      <c r="G13" s="22"/>
      <c r="H13" s="24">
        <f>H14+H15</f>
        <v>50825.315040000249</v>
      </c>
      <c r="I13" s="9">
        <v>50825315.039999999</v>
      </c>
      <c r="J13" s="9">
        <v>0</v>
      </c>
      <c r="K13" s="9">
        <v>50825315.039999999</v>
      </c>
      <c r="L13" s="9">
        <v>0</v>
      </c>
      <c r="M13" s="9">
        <v>50825315.039999999</v>
      </c>
      <c r="N13" s="9">
        <v>0</v>
      </c>
    </row>
    <row r="14" spans="1:14" ht="25.5" outlineLevel="5" x14ac:dyDescent="0.25">
      <c r="A14" s="18" t="s">
        <v>17</v>
      </c>
      <c r="B14" s="19" t="s">
        <v>18</v>
      </c>
      <c r="C14" s="20" t="s">
        <v>16</v>
      </c>
      <c r="D14" s="20" t="s">
        <v>5</v>
      </c>
      <c r="E14" s="21" t="s">
        <v>19</v>
      </c>
      <c r="F14" s="22"/>
      <c r="G14" s="22"/>
      <c r="H14" s="24">
        <v>-3130826.3101499998</v>
      </c>
      <c r="I14" s="9">
        <v>-3130826310.1500001</v>
      </c>
      <c r="J14" s="9">
        <v>0</v>
      </c>
      <c r="K14" s="9">
        <v>-3130826310.1500001</v>
      </c>
      <c r="L14" s="9">
        <v>0</v>
      </c>
      <c r="M14" s="9">
        <v>-3130826310.1500001</v>
      </c>
      <c r="N14" s="9">
        <v>0</v>
      </c>
    </row>
    <row r="15" spans="1:14" ht="25.5" outlineLevel="5" x14ac:dyDescent="0.25">
      <c r="A15" s="18" t="s">
        <v>20</v>
      </c>
      <c r="B15" s="19" t="s">
        <v>18</v>
      </c>
      <c r="C15" s="20" t="s">
        <v>16</v>
      </c>
      <c r="D15" s="20" t="s">
        <v>5</v>
      </c>
      <c r="E15" s="21" t="s">
        <v>21</v>
      </c>
      <c r="F15" s="22"/>
      <c r="G15" s="22"/>
      <c r="H15" s="24">
        <f>3160651.62519+21000</f>
        <v>3181651.62519</v>
      </c>
      <c r="I15" s="9">
        <v>3181651625.1900001</v>
      </c>
      <c r="J15" s="9">
        <v>0</v>
      </c>
      <c r="K15" s="9">
        <v>3181651625.1900001</v>
      </c>
      <c r="L15" s="9">
        <v>0</v>
      </c>
      <c r="M15" s="9">
        <v>3181651625.1900001</v>
      </c>
      <c r="N15" s="9">
        <v>0</v>
      </c>
    </row>
    <row r="16" spans="1:14" ht="12.75" customHeight="1" x14ac:dyDescent="0.25">
      <c r="A16" s="40" t="s">
        <v>22</v>
      </c>
      <c r="B16" s="41"/>
      <c r="C16" s="41"/>
      <c r="D16" s="41"/>
      <c r="E16" s="41"/>
      <c r="F16" s="41"/>
      <c r="G16" s="23"/>
      <c r="H16" s="25">
        <f>H14+H15+H9</f>
        <v>29825.315040000249</v>
      </c>
      <c r="I16" s="10">
        <v>29825315.039999999</v>
      </c>
      <c r="J16" s="10">
        <v>0</v>
      </c>
      <c r="K16" s="10">
        <v>29825315.039999999</v>
      </c>
      <c r="L16" s="10">
        <v>0</v>
      </c>
      <c r="M16" s="10">
        <v>29825315.039999999</v>
      </c>
      <c r="N16" s="10">
        <v>0</v>
      </c>
    </row>
    <row r="17" spans="1:14" ht="12.75" customHeight="1" x14ac:dyDescent="0.25">
      <c r="A17" s="11"/>
      <c r="B17" s="11"/>
      <c r="C17" s="11"/>
      <c r="D17" s="11"/>
      <c r="E17" s="11"/>
      <c r="F17" s="11"/>
      <c r="G17" s="11"/>
      <c r="H17" s="11"/>
      <c r="I17" s="2"/>
      <c r="J17" s="2"/>
      <c r="K17" s="2"/>
      <c r="L17" s="2"/>
      <c r="M17" s="2"/>
      <c r="N17" s="2"/>
    </row>
    <row r="18" spans="1:14" ht="12.75" customHeight="1" x14ac:dyDescent="0.25">
      <c r="A18" s="32"/>
      <c r="B18" s="33"/>
      <c r="C18" s="33"/>
      <c r="D18" s="33"/>
      <c r="E18" s="33"/>
      <c r="F18" s="33"/>
      <c r="G18" s="12"/>
      <c r="H18" s="13"/>
      <c r="I18" s="6">
        <v>29825315.039999999</v>
      </c>
      <c r="J18" s="6">
        <v>0</v>
      </c>
      <c r="K18" s="6">
        <v>29825315.039999999</v>
      </c>
      <c r="L18" s="6">
        <v>0</v>
      </c>
      <c r="M18" s="6">
        <v>29825315.039999999</v>
      </c>
      <c r="N18" s="6">
        <v>0</v>
      </c>
    </row>
    <row r="19" spans="1:14" ht="12.75" customHeight="1" x14ac:dyDescent="0.25">
      <c r="A19" s="14"/>
      <c r="B19" s="14"/>
      <c r="C19" s="14"/>
      <c r="D19" s="14"/>
      <c r="E19" s="14"/>
      <c r="F19" s="14"/>
      <c r="G19" s="14"/>
      <c r="H19" s="14"/>
      <c r="I19" s="2"/>
      <c r="J19" s="2"/>
      <c r="K19" s="2"/>
      <c r="L19" s="2"/>
      <c r="M19" s="2"/>
      <c r="N19" s="2"/>
    </row>
  </sheetData>
  <mergeCells count="6">
    <mergeCell ref="A18:F18"/>
    <mergeCell ref="E1:H1"/>
    <mergeCell ref="E2:N2"/>
    <mergeCell ref="A4:N4"/>
    <mergeCell ref="B7:E7"/>
    <mergeCell ref="A16:F16"/>
  </mergeCells>
  <pageMargins left="0.78740157480314965" right="0.59055118110236227" top="0.59055118110236227" bottom="0.59055118110236227" header="0.39370078740157483" footer="0.51181102362204722"/>
  <pageSetup paperSize="9" scale="81" firstPageNumber="11" fitToHeight="200" orientation="portrait" useFirstPageNumber="1" r:id="rId1"/>
  <headerFooter>
    <oddHeader>&amp;R11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3.09.2024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ED0281-A0F6-417E-9B47-CE9CF8939D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Ю. Пузанова</dc:creator>
  <cp:lastModifiedBy>Елизавета Ю. Пузанова</cp:lastModifiedBy>
  <cp:lastPrinted>2024-09-22T23:46:49Z</cp:lastPrinted>
  <dcterms:created xsi:type="dcterms:W3CDTF">2024-09-12T23:47:13Z</dcterms:created>
  <dcterms:modified xsi:type="dcterms:W3CDTF">2024-09-22T23:47:19Z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№5 Мельникова(Бюджетная роспись (источники))</vt:lpwstr>
  </property>
  <property fmtid="{D5CDD505-2E9C-101B-9397-08002B2CF9AE}" pid="3" name="Название отчета">
    <vt:lpwstr>Приложение №5 Мельникова(3).xlsx</vt:lpwstr>
  </property>
  <property fmtid="{D5CDD505-2E9C-101B-9397-08002B2CF9AE}" pid="4" name="Версия клиента">
    <vt:lpwstr>24.1.210.904 (.NET 4.7.2)</vt:lpwstr>
  </property>
  <property fmtid="{D5CDD505-2E9C-101B-9397-08002B2CF9AE}" pid="5" name="Версия базы">
    <vt:lpwstr>24.1.1241.61506941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Budget_2024</vt:lpwstr>
  </property>
  <property fmtid="{D5CDD505-2E9C-101B-9397-08002B2CF9AE}" pid="9" name="Пользователь">
    <vt:lpwstr>puzanova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